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07-退役军人服务保障体系建设专项" sheetId="6" r:id="rId3"/>
  </sheets>
  <definedNames>
    <definedName name="_xlnm.Print_Area" localSheetId="2">'07-退役军人服务保障体系建设专项'!$A$1:$J$32</definedName>
    <definedName name="_xlnm.Print_Area" localSheetId="1">'1.2025年全国1%人口抽样调查'!$A$1:$J$32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<sst xmlns="http://schemas.openxmlformats.org/spreadsheetml/2006/main" count="151" uniqueCount="78">
  <si>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</si>
  <si>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</si>
  <si>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</si>
  <si>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</si>
  <si>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</si>
  <si>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</si>
  <si>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</si>
  <si>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</si>
  <si>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</si>
  <si>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</si>
  <si>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</si>
  <si>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</si>
  <si>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</si>
  <si>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</si>
  <si>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</si>
  <si>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</si>
  <si>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</si>
  <si>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</si>
  <si>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</si>
  <si>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</si>
  <si>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</si>
  <si>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</si>
  <si>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</si>
  <si>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</si>
  <si>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</si>
  <si>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</si>
  <si>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</si>
  <si>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</si>
  <si>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</si>
  <si>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</si>
  <si>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</si>
  <si>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</si>
  <si>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</si>
  <si>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</si>
  <si>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</si>
  <si>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</si>
  <si>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</si>
  <si>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</si>
  <si>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</si>
  <si>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</si>
  <si>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</si>
  <si>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</si>
  <si>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</si>
  <si>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</si>
  <si>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</si>
  <si>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</si>
  <si>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</si>
  <si>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</si>
  <si>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</si>
  <si>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</si>
  <si>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</si>
  <si>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</si>
  <si>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</si>
  <si>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</si>
  <si>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</si>
  <si>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</si>
  <si>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</si>
  <si>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</si>
  <si>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</si>
  <si>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</si>
  <si>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</si>
  <si>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</si>
  <si>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</si>
  <si>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</si>
  <si>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t>退役军人服务保障体系建设专项经费绩效自评表</t>
  </si>
  <si>
    <r>
      <rPr>
        <sz val="16"/>
        <color theme="1"/>
        <rFont val="仿宋"/>
        <charset val="134"/>
      </rPr>
      <t>退役军人服务保障体系建设专项经费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</si>
  <si>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</si>
  <si>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</si>
  <si>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</si>
  <si>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服务保障体系建设</t>
    </r>
  </si>
  <si>
    <r>
      <rPr>
        <sz val="16"/>
        <color theme="1"/>
        <rFont val="仿宋"/>
        <charset val="134"/>
      </rPr>
      <t>据实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</si>
  <si>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</si>
  <si>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资金支付及时</t>
    </r>
  </si>
  <si>
    <r>
      <rPr>
        <sz val="16"/>
        <color theme="1"/>
        <rFont val="仿宋"/>
        <charset val="134"/>
      </rPr>
      <t>及时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</si>
  <si>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</si>
  <si>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退役军人持续稳定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</si>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</sst>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center" wrapText="1"/>
    </xf>
    <xf numFmtId="180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6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6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9" fontId="1" fillId="0" borderId="6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6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0" customWidth="1"/>
    <col min="3" max="3" width="33.21875" style="50" customWidth="1"/>
    <col min="4" max="4" width="6.33203125" style="50" customWidth="1"/>
    <col min="5" max="5" width="14.77734375" style="51"/>
    <col min="6" max="6" width="13.88671875" style="51"/>
    <col min="7" max="7" width="13.21875" style="51"/>
    <col min="8" max="8" width="18.77734375" style="51"/>
    <col min="9" max="9" width="12.77734375" style="50"/>
    <col min="10" max="11" width="8.77734375" style="51"/>
    <col min="12" max="16382" width="8.77734375" style="50"/>
    <col min="16384" max="16384" width="8.77734375" style="50"/>
  </cols>
  <sheetData>
    <row r="1" spans="1:11" ht="63.6">
      <c r="A1" s="57" t="s">
        <v>0</v>
      </c>
      <c r="B1" s="31" t="s">
        <v>1</v>
      </c>
      <c r="C1" s="57" t="s">
        <v>2</v>
      </c>
      <c r="D1" s="57"/>
      <c r="E1" s="28" t="s">
        <v>3</v>
      </c>
      <c r="F1" s="28" t="s">
        <v>4</v>
      </c>
      <c r="G1" s="28" t="s">
        <v>5</v>
      </c>
      <c r="H1" s="28" t="s">
        <v>6</v>
      </c>
      <c r="I1" s="26" t="s">
        <v>7</v>
      </c>
      <c r="J1" s="58" t="s">
        <v>8</v>
      </c>
      <c r="K1" s="58"/>
    </row>
    <row r="2" spans="1:11">
      <c r="A2" s="57"/>
      <c r="B2" s="31">
        <v>1</v>
      </c>
      <c r="C2" s="52"/>
      <c r="D2" s="61"/>
      <c r="E2" s="28"/>
      <c r="F2" s="28"/>
      <c r="G2" s="53"/>
      <c r="H2" s="28"/>
      <c r="I2" s="56" t="e">
        <f t="shared" ref="I2:I15" si="0">H2/G2</f>
        <v>#DIV/0!</v>
      </c>
      <c r="J2" s="59" t="e">
        <f t="shared" ref="J2:J15" si="1">I2*20</f>
        <v>#DIV/0!</v>
      </c>
      <c r="K2" s="59"/>
    </row>
    <row r="3" spans="1:11">
      <c r="A3" s="57"/>
      <c r="B3" s="31">
        <v>2</v>
      </c>
      <c r="C3" s="52"/>
      <c r="D3" s="61"/>
      <c r="E3" s="54"/>
      <c r="F3" s="54"/>
      <c r="G3" s="53"/>
      <c r="H3" s="54"/>
      <c r="I3" s="56" t="e">
        <f t="shared" si="0"/>
        <v>#DIV/0!</v>
      </c>
      <c r="J3" s="59" t="e">
        <f t="shared" si="1"/>
        <v>#DIV/0!</v>
      </c>
      <c r="K3" s="59"/>
    </row>
    <row r="4" spans="1:11">
      <c r="A4" s="57"/>
      <c r="B4" s="31">
        <v>3</v>
      </c>
      <c r="C4" s="52"/>
      <c r="D4" s="61"/>
      <c r="E4" s="54"/>
      <c r="F4" s="54"/>
      <c r="G4" s="53"/>
      <c r="H4" s="54"/>
      <c r="I4" s="56" t="e">
        <f t="shared" si="0"/>
        <v>#DIV/0!</v>
      </c>
      <c r="J4" s="59" t="e">
        <f t="shared" si="1"/>
        <v>#DIV/0!</v>
      </c>
      <c r="K4" s="59"/>
    </row>
    <row r="5" spans="1:11">
      <c r="A5" s="57"/>
      <c r="B5" s="31">
        <v>4</v>
      </c>
      <c r="C5" s="52"/>
      <c r="D5" s="61"/>
      <c r="E5" s="54"/>
      <c r="F5" s="54"/>
      <c r="G5" s="53"/>
      <c r="H5" s="54"/>
      <c r="I5" s="56" t="e">
        <f t="shared" si="0"/>
        <v>#DIV/0!</v>
      </c>
      <c r="J5" s="59" t="e">
        <f t="shared" si="1"/>
        <v>#DIV/0!</v>
      </c>
      <c r="K5" s="59"/>
    </row>
    <row r="6" spans="1:11">
      <c r="A6" s="57"/>
      <c r="B6" s="31">
        <v>5</v>
      </c>
      <c r="C6" s="52"/>
      <c r="D6" s="61"/>
      <c r="E6" s="54"/>
      <c r="F6" s="54"/>
      <c r="G6" s="53"/>
      <c r="H6" s="54"/>
      <c r="I6" s="56" t="e">
        <f t="shared" si="0"/>
        <v>#DIV/0!</v>
      </c>
      <c r="J6" s="59" t="e">
        <f t="shared" si="1"/>
        <v>#DIV/0!</v>
      </c>
      <c r="K6" s="59"/>
    </row>
    <row r="7" spans="1:11">
      <c r="A7" s="57"/>
      <c r="B7" s="31">
        <v>6</v>
      </c>
      <c r="C7" s="52"/>
      <c r="D7" s="61"/>
      <c r="E7" s="54"/>
      <c r="F7" s="54"/>
      <c r="G7" s="53"/>
      <c r="H7" s="54"/>
      <c r="I7" s="56" t="e">
        <f t="shared" si="0"/>
        <v>#DIV/0!</v>
      </c>
      <c r="J7" s="59" t="e">
        <f t="shared" si="1"/>
        <v>#DIV/0!</v>
      </c>
      <c r="K7" s="59"/>
    </row>
    <row r="8" spans="1:11">
      <c r="A8" s="57"/>
      <c r="B8" s="31">
        <v>7</v>
      </c>
      <c r="C8" s="52"/>
      <c r="D8" s="61"/>
      <c r="E8" s="54"/>
      <c r="F8" s="54"/>
      <c r="G8" s="53"/>
      <c r="H8" s="54"/>
      <c r="I8" s="56" t="e">
        <f t="shared" si="0"/>
        <v>#DIV/0!</v>
      </c>
      <c r="J8" s="59" t="e">
        <f t="shared" si="1"/>
        <v>#DIV/0!</v>
      </c>
      <c r="K8" s="59"/>
    </row>
    <row r="9" spans="1:11">
      <c r="A9" s="57"/>
      <c r="B9" s="31">
        <v>8</v>
      </c>
      <c r="C9" s="52"/>
      <c r="D9" s="61"/>
      <c r="E9" s="54"/>
      <c r="F9" s="54"/>
      <c r="G9" s="53"/>
      <c r="H9" s="54"/>
      <c r="I9" s="56" t="e">
        <f t="shared" si="0"/>
        <v>#DIV/0!</v>
      </c>
      <c r="J9" s="59" t="e">
        <f t="shared" si="1"/>
        <v>#DIV/0!</v>
      </c>
      <c r="K9" s="59"/>
    </row>
    <row r="10" spans="1:11">
      <c r="A10" s="57"/>
      <c r="B10" s="31">
        <v>9</v>
      </c>
      <c r="C10" s="52"/>
      <c r="D10" s="61"/>
      <c r="E10" s="54"/>
      <c r="F10" s="54"/>
      <c r="G10" s="53"/>
      <c r="H10" s="54"/>
      <c r="I10" s="56" t="e">
        <f t="shared" si="0"/>
        <v>#DIV/0!</v>
      </c>
      <c r="J10" s="59" t="e">
        <f t="shared" si="1"/>
        <v>#DIV/0!</v>
      </c>
      <c r="K10" s="59"/>
    </row>
    <row r="11" spans="1:11">
      <c r="A11" s="57"/>
      <c r="B11" s="31">
        <v>10</v>
      </c>
      <c r="C11" s="52"/>
      <c r="D11" s="61"/>
      <c r="E11" s="54"/>
      <c r="F11" s="54"/>
      <c r="G11" s="53"/>
      <c r="H11" s="54"/>
      <c r="I11" s="56" t="e">
        <f t="shared" si="0"/>
        <v>#DIV/0!</v>
      </c>
      <c r="J11" s="59" t="e">
        <f t="shared" si="1"/>
        <v>#DIV/0!</v>
      </c>
      <c r="K11" s="59"/>
    </row>
    <row r="12" spans="1:11">
      <c r="A12" s="57"/>
      <c r="B12" s="31">
        <v>11</v>
      </c>
      <c r="C12" s="52"/>
      <c r="D12" s="61"/>
      <c r="E12" s="54"/>
      <c r="F12" s="54"/>
      <c r="G12" s="53"/>
      <c r="H12" s="54"/>
      <c r="I12" s="56" t="e">
        <f t="shared" si="0"/>
        <v>#DIV/0!</v>
      </c>
      <c r="J12" s="59" t="e">
        <f t="shared" si="1"/>
        <v>#DIV/0!</v>
      </c>
      <c r="K12" s="59"/>
    </row>
    <row r="13" spans="1:11">
      <c r="A13" s="57"/>
      <c r="B13" s="31">
        <v>12</v>
      </c>
      <c r="C13" s="52"/>
      <c r="D13" s="61"/>
      <c r="E13" s="54"/>
      <c r="F13" s="54"/>
      <c r="G13" s="53"/>
      <c r="H13" s="54"/>
      <c r="I13" s="56" t="e">
        <f t="shared" si="0"/>
        <v>#DIV/0!</v>
      </c>
      <c r="J13" s="59" t="e">
        <f t="shared" si="1"/>
        <v>#DIV/0!</v>
      </c>
      <c r="K13" s="59"/>
    </row>
    <row r="14" spans="1:11">
      <c r="A14" s="57"/>
      <c r="B14" s="31">
        <v>13</v>
      </c>
      <c r="C14" s="52"/>
      <c r="D14" s="61"/>
      <c r="E14" s="54"/>
      <c r="F14" s="54"/>
      <c r="G14" s="53"/>
      <c r="H14" s="54"/>
      <c r="I14" s="56" t="e">
        <f t="shared" si="0"/>
        <v>#DIV/0!</v>
      </c>
      <c r="J14" s="59" t="e">
        <f t="shared" si="1"/>
        <v>#DIV/0!</v>
      </c>
      <c r="K14" s="59"/>
    </row>
    <row r="15" spans="1:11">
      <c r="A15" s="57"/>
      <c r="B15" s="31">
        <v>14</v>
      </c>
      <c r="C15" s="52"/>
      <c r="D15" s="61"/>
      <c r="E15" s="54"/>
      <c r="F15" s="54"/>
      <c r="G15" s="53"/>
      <c r="H15" s="54"/>
      <c r="I15" s="56" t="e">
        <f t="shared" si="0"/>
        <v>#DIV/0!</v>
      </c>
      <c r="J15" s="59" t="e">
        <f t="shared" si="1"/>
        <v>#DIV/0!</v>
      </c>
      <c r="K15" s="59"/>
    </row>
    <row r="16" spans="1:11">
      <c r="A16" s="60" t="s">
        <v>9</v>
      </c>
      <c r="B16" s="60"/>
      <c r="C16" s="60"/>
      <c r="D16" s="55"/>
      <c r="E16" s="54"/>
      <c r="F16" s="54"/>
      <c r="G16" s="54"/>
      <c r="H16" s="54"/>
      <c r="I16" s="55"/>
      <c r="J16" s="54"/>
      <c r="K16" s="54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2" customWidth="1"/>
    <col min="2" max="3" width="20.6640625" style="22" customWidth="1"/>
    <col min="4" max="5" width="18.6640625" style="22" customWidth="1"/>
    <col min="6" max="6" width="20.6640625" style="22" customWidth="1"/>
    <col min="7" max="9" width="18.6640625" style="22" customWidth="1"/>
    <col min="10" max="10" width="18.6640625" style="24" customWidth="1"/>
    <col min="11" max="11" width="10.109375" style="22"/>
    <col min="12" max="12" width="15.5546875" style="22" customWidth="1"/>
    <col min="13" max="14" width="18.77734375" style="22"/>
    <col min="15" max="16384" width="10.109375" style="22"/>
  </cols>
  <sheetData>
    <row r="1" spans="1:13" ht="30" customHeight="1">
      <c r="A1" s="62" t="s">
        <v>10</v>
      </c>
      <c r="B1" s="62"/>
      <c r="C1" s="62"/>
      <c r="D1" s="62"/>
      <c r="E1" s="62"/>
      <c r="F1" s="62"/>
      <c r="G1" s="62"/>
      <c r="H1" s="62"/>
      <c r="I1" s="62"/>
      <c r="J1" s="63"/>
    </row>
    <row r="2" spans="1:13" ht="30" customHeight="1">
      <c r="A2" s="64" t="s">
        <v>11</v>
      </c>
      <c r="B2" s="65"/>
      <c r="C2" s="65"/>
      <c r="D2" s="65"/>
      <c r="E2" s="65"/>
      <c r="F2" s="65"/>
      <c r="G2" s="65"/>
      <c r="H2" s="65"/>
      <c r="I2" s="65"/>
      <c r="J2" s="65"/>
    </row>
    <row r="3" spans="1:13" s="23" customFormat="1" ht="30" customHeight="1">
      <c r="A3" s="66" t="s">
        <v>12</v>
      </c>
      <c r="B3" s="66"/>
      <c r="C3" s="66"/>
      <c r="D3" s="66"/>
      <c r="E3" s="66"/>
      <c r="F3" s="66"/>
      <c r="G3" s="25"/>
      <c r="H3" s="25" t="s">
        <v>13</v>
      </c>
      <c r="I3" s="67">
        <v>46121</v>
      </c>
      <c r="J3" s="67"/>
      <c r="K3" s="44"/>
      <c r="L3" s="45"/>
    </row>
    <row r="4" spans="1:13" ht="30" customHeight="1">
      <c r="A4" s="61" t="s">
        <v>14</v>
      </c>
      <c r="B4" s="68"/>
      <c r="C4" s="69" t="s">
        <v>15</v>
      </c>
      <c r="D4" s="70"/>
      <c r="E4" s="70"/>
      <c r="F4" s="71"/>
      <c r="G4" s="71"/>
      <c r="H4" s="71"/>
      <c r="I4" s="71"/>
      <c r="J4" s="72"/>
    </row>
    <row r="5" spans="1:13" ht="40.950000000000003" customHeight="1">
      <c r="A5" s="61" t="s">
        <v>16</v>
      </c>
      <c r="B5" s="73"/>
      <c r="C5" s="61" t="s">
        <v>17</v>
      </c>
      <c r="D5" s="61"/>
      <c r="E5" s="61"/>
      <c r="F5" s="26" t="s">
        <v>18</v>
      </c>
      <c r="G5" s="74" t="s">
        <v>19</v>
      </c>
      <c r="H5" s="72"/>
      <c r="I5" s="72"/>
      <c r="J5" s="72"/>
    </row>
    <row r="6" spans="1:13" ht="30" customHeight="1">
      <c r="A6" s="61" t="s">
        <v>20</v>
      </c>
      <c r="B6" s="68"/>
      <c r="C6" s="75" t="s">
        <v>21</v>
      </c>
      <c r="D6" s="75"/>
      <c r="E6" s="75"/>
      <c r="F6" s="68"/>
      <c r="G6" s="68"/>
      <c r="H6" s="68"/>
      <c r="I6" s="68"/>
      <c r="J6" s="73"/>
    </row>
    <row r="7" spans="1:13" ht="30" customHeight="1">
      <c r="A7" s="61" t="s">
        <v>22</v>
      </c>
      <c r="B7" s="68"/>
      <c r="C7" s="75" t="s">
        <v>23</v>
      </c>
      <c r="D7" s="75"/>
      <c r="E7" s="75"/>
      <c r="F7" s="68"/>
      <c r="G7" s="68"/>
      <c r="H7" s="68"/>
      <c r="I7" s="68"/>
      <c r="J7" s="73"/>
    </row>
    <row r="8" spans="1:13" ht="30" customHeight="1">
      <c r="A8" s="61" t="s">
        <v>24</v>
      </c>
      <c r="B8" s="68"/>
      <c r="C8" s="75" t="s">
        <v>25</v>
      </c>
      <c r="D8" s="75"/>
      <c r="E8" s="75"/>
      <c r="F8" s="68"/>
      <c r="G8" s="68"/>
      <c r="H8" s="68"/>
      <c r="I8" s="68"/>
      <c r="J8" s="73"/>
    </row>
    <row r="9" spans="1:13" ht="45" customHeight="1">
      <c r="A9" s="61" t="s">
        <v>26</v>
      </c>
      <c r="B9" s="68"/>
      <c r="C9" s="27"/>
      <c r="D9" s="26" t="s">
        <v>3</v>
      </c>
      <c r="E9" s="26" t="s">
        <v>4</v>
      </c>
      <c r="F9" s="26" t="s">
        <v>5</v>
      </c>
      <c r="G9" s="26" t="s">
        <v>6</v>
      </c>
      <c r="H9" s="26" t="s">
        <v>7</v>
      </c>
      <c r="I9" s="61" t="s">
        <v>8</v>
      </c>
      <c r="J9" s="61"/>
    </row>
    <row r="10" spans="1:13" ht="45" customHeight="1">
      <c r="A10" s="68"/>
      <c r="B10" s="68"/>
      <c r="C10" s="26" t="s">
        <v>27</v>
      </c>
      <c r="D10" s="28">
        <v>0.16</v>
      </c>
      <c r="E10" s="28">
        <v>0</v>
      </c>
      <c r="F10" s="29">
        <f>D10+E10</f>
        <v>0.16</v>
      </c>
      <c r="G10" s="28"/>
      <c r="H10" s="30">
        <f>G10/F10</f>
        <v>0</v>
      </c>
      <c r="I10" s="76">
        <f>H10*20</f>
        <v>0</v>
      </c>
      <c r="J10" s="77"/>
    </row>
    <row r="11" spans="1:13" ht="45" customHeight="1">
      <c r="A11" s="61" t="s">
        <v>28</v>
      </c>
      <c r="B11" s="26" t="s">
        <v>29</v>
      </c>
      <c r="C11" s="26" t="s">
        <v>30</v>
      </c>
      <c r="D11" s="61" t="s">
        <v>31</v>
      </c>
      <c r="E11" s="61"/>
      <c r="F11" s="26" t="s">
        <v>32</v>
      </c>
      <c r="G11" s="26" t="s">
        <v>4</v>
      </c>
      <c r="H11" s="26" t="s">
        <v>5</v>
      </c>
      <c r="I11" s="26" t="s">
        <v>33</v>
      </c>
      <c r="J11" s="26" t="s">
        <v>34</v>
      </c>
      <c r="M11" s="46"/>
    </row>
    <row r="12" spans="1:13" ht="45" customHeight="1">
      <c r="A12" s="61"/>
      <c r="B12" s="57" t="s">
        <v>35</v>
      </c>
      <c r="C12" s="31" t="s">
        <v>36</v>
      </c>
      <c r="D12" s="78" t="s">
        <v>37</v>
      </c>
      <c r="E12" s="79"/>
      <c r="F12" s="26" t="s">
        <v>38</v>
      </c>
      <c r="G12" s="33" t="s">
        <v>39</v>
      </c>
      <c r="H12" s="34" t="s">
        <v>38</v>
      </c>
      <c r="I12" s="34" t="s">
        <v>40</v>
      </c>
      <c r="J12" s="47">
        <v>20</v>
      </c>
      <c r="L12" s="24"/>
      <c r="M12" s="24"/>
    </row>
    <row r="13" spans="1:13" ht="45" customHeight="1">
      <c r="A13" s="61"/>
      <c r="B13" s="61"/>
      <c r="C13" s="26"/>
      <c r="D13" s="35"/>
      <c r="E13" s="35"/>
      <c r="F13" s="26"/>
      <c r="G13" s="26"/>
      <c r="H13" s="36"/>
      <c r="I13" s="48"/>
      <c r="J13" s="47"/>
      <c r="L13" s="24"/>
      <c r="M13" s="24"/>
    </row>
    <row r="14" spans="1:13" ht="45" hidden="1" customHeight="1">
      <c r="A14" s="61"/>
      <c r="B14" s="61"/>
      <c r="C14" s="26"/>
      <c r="D14" s="35"/>
      <c r="E14" s="35"/>
      <c r="F14" s="26"/>
      <c r="G14" s="26"/>
      <c r="H14" s="36"/>
      <c r="I14" s="48"/>
      <c r="J14" s="47"/>
      <c r="L14" s="24"/>
      <c r="M14" s="24"/>
    </row>
    <row r="15" spans="1:13" ht="45" customHeight="1">
      <c r="A15" s="61"/>
      <c r="B15" s="61" t="s">
        <v>41</v>
      </c>
      <c r="C15" s="37" t="s">
        <v>42</v>
      </c>
      <c r="D15" s="35" t="s">
        <v>43</v>
      </c>
      <c r="E15" s="35"/>
      <c r="F15" s="26" t="s">
        <v>44</v>
      </c>
      <c r="G15" s="26"/>
      <c r="H15" s="36"/>
      <c r="I15" s="48"/>
      <c r="J15" s="47"/>
      <c r="L15" s="24"/>
      <c r="M15" s="24"/>
    </row>
    <row r="16" spans="1:13" ht="45" customHeight="1">
      <c r="A16" s="61"/>
      <c r="B16" s="61"/>
      <c r="C16" s="38" t="s">
        <v>45</v>
      </c>
      <c r="D16" s="35" t="s">
        <v>46</v>
      </c>
      <c r="E16" s="35"/>
      <c r="F16" s="35" t="s">
        <v>47</v>
      </c>
      <c r="G16" s="35"/>
      <c r="H16" s="39"/>
      <c r="I16" s="49"/>
      <c r="J16" s="47"/>
      <c r="L16" s="24"/>
      <c r="M16" s="24"/>
    </row>
    <row r="17" spans="1:13" ht="45" customHeight="1">
      <c r="A17" s="61"/>
      <c r="B17" s="61"/>
      <c r="C17" s="38"/>
      <c r="D17" s="35"/>
      <c r="E17" s="35"/>
      <c r="F17" s="36"/>
      <c r="G17" s="35"/>
      <c r="H17" s="39"/>
      <c r="I17" s="49"/>
      <c r="J17" s="47"/>
      <c r="L17" s="24"/>
      <c r="M17" s="24"/>
    </row>
    <row r="18" spans="1:13" ht="45" customHeight="1">
      <c r="A18" s="61"/>
      <c r="B18" s="61"/>
      <c r="C18" s="38"/>
      <c r="D18" s="35"/>
      <c r="E18" s="35"/>
      <c r="F18" s="26"/>
      <c r="G18" s="35"/>
      <c r="H18" s="39"/>
      <c r="I18" s="49"/>
      <c r="J18" s="47"/>
      <c r="L18" s="24"/>
      <c r="M18" s="24"/>
    </row>
    <row r="19" spans="1:13" ht="45" customHeight="1">
      <c r="A19" s="61"/>
      <c r="B19" s="61" t="s">
        <v>48</v>
      </c>
      <c r="C19" s="26" t="s">
        <v>49</v>
      </c>
      <c r="D19" s="39" t="s">
        <v>50</v>
      </c>
      <c r="E19" s="39"/>
      <c r="F19" s="39">
        <v>1</v>
      </c>
      <c r="G19" s="35"/>
      <c r="H19" s="39"/>
      <c r="I19" s="49"/>
      <c r="J19" s="47"/>
      <c r="L19" s="24"/>
      <c r="M19" s="24"/>
    </row>
    <row r="20" spans="1:13" ht="45" customHeight="1">
      <c r="A20" s="61"/>
      <c r="B20" s="61"/>
      <c r="C20" s="26"/>
      <c r="D20" s="39"/>
      <c r="E20" s="39"/>
      <c r="F20" s="26"/>
      <c r="G20" s="35"/>
      <c r="H20" s="39"/>
      <c r="I20" s="49"/>
      <c r="J20" s="47"/>
      <c r="L20" s="24"/>
      <c r="M20" s="24"/>
    </row>
    <row r="21" spans="1:13" ht="45" customHeight="1">
      <c r="A21" s="61"/>
      <c r="B21" s="61"/>
      <c r="C21" s="26"/>
      <c r="D21" s="39"/>
      <c r="E21" s="39"/>
      <c r="F21" s="26"/>
      <c r="G21" s="35"/>
      <c r="H21" s="39"/>
      <c r="I21" s="49"/>
      <c r="J21" s="47"/>
      <c r="L21" s="24"/>
      <c r="M21" s="24"/>
    </row>
    <row r="22" spans="1:13" ht="45" customHeight="1">
      <c r="A22" s="61"/>
      <c r="B22" s="61"/>
      <c r="C22" s="26"/>
      <c r="D22" s="39"/>
      <c r="E22" s="39"/>
      <c r="F22" s="36"/>
      <c r="G22" s="35"/>
      <c r="H22" s="39"/>
      <c r="I22" s="49"/>
      <c r="J22" s="47"/>
      <c r="L22" s="24"/>
      <c r="M22" s="24"/>
    </row>
    <row r="23" spans="1:13" ht="64.95" customHeight="1">
      <c r="A23" s="61"/>
      <c r="B23" s="26" t="s">
        <v>51</v>
      </c>
      <c r="C23" s="26" t="s">
        <v>52</v>
      </c>
      <c r="D23" s="35" t="s">
        <v>53</v>
      </c>
      <c r="E23" s="39"/>
      <c r="F23" s="39">
        <v>0.96</v>
      </c>
      <c r="G23" s="35"/>
      <c r="H23" s="39"/>
      <c r="I23" s="49"/>
      <c r="J23" s="47"/>
      <c r="L23" s="24"/>
      <c r="M23" s="24"/>
    </row>
    <row r="24" spans="1:13" ht="43.95" customHeight="1">
      <c r="A24" s="40" t="s">
        <v>54</v>
      </c>
      <c r="B24" s="80">
        <f>SUM(J12:J23)+I10</f>
        <v>20</v>
      </c>
      <c r="C24" s="81"/>
      <c r="D24" s="81"/>
      <c r="E24" s="81"/>
      <c r="F24" s="81"/>
      <c r="G24" s="81"/>
      <c r="H24" s="81"/>
      <c r="I24" s="81"/>
      <c r="J24" s="82"/>
    </row>
    <row r="25" spans="1:13" ht="79.95" customHeight="1">
      <c r="A25" s="78" t="s">
        <v>55</v>
      </c>
      <c r="B25" s="83"/>
      <c r="C25" s="79"/>
      <c r="D25" s="32"/>
      <c r="E25" s="32"/>
      <c r="F25" s="75"/>
      <c r="G25" s="75"/>
      <c r="H25" s="75"/>
      <c r="I25" s="75"/>
      <c r="J25" s="61"/>
    </row>
    <row r="26" spans="1:13" ht="79.95" customHeight="1">
      <c r="A26" s="78" t="s">
        <v>56</v>
      </c>
      <c r="B26" s="83"/>
      <c r="C26" s="79"/>
      <c r="D26" s="32"/>
      <c r="E26" s="32"/>
      <c r="F26" s="75"/>
      <c r="G26" s="75"/>
      <c r="H26" s="75"/>
      <c r="I26" s="75"/>
      <c r="J26" s="61"/>
    </row>
    <row r="27" spans="1:13" ht="79.95" customHeight="1">
      <c r="A27" s="78" t="s">
        <v>57</v>
      </c>
      <c r="B27" s="83"/>
      <c r="C27" s="79"/>
      <c r="D27" s="32"/>
      <c r="E27" s="32"/>
      <c r="F27" s="61" t="s">
        <v>58</v>
      </c>
      <c r="G27" s="61"/>
      <c r="H27" s="61"/>
      <c r="I27" s="61"/>
      <c r="J27" s="61"/>
    </row>
    <row r="28" spans="1:13" ht="21" customHeight="1">
      <c r="A28" s="62" t="s">
        <v>59</v>
      </c>
      <c r="B28" s="62"/>
      <c r="C28" s="62"/>
      <c r="D28" s="62"/>
      <c r="E28" s="62"/>
      <c r="F28" s="62"/>
      <c r="G28" s="62"/>
      <c r="H28" s="62"/>
      <c r="I28" s="62"/>
      <c r="J28" s="63"/>
    </row>
    <row r="29" spans="1:13" ht="21" customHeight="1">
      <c r="A29" s="62" t="s">
        <v>60</v>
      </c>
      <c r="B29" s="62"/>
      <c r="C29" s="62"/>
      <c r="D29" s="62"/>
      <c r="E29" s="62"/>
      <c r="F29" s="62"/>
      <c r="G29" s="62"/>
      <c r="H29" s="62"/>
      <c r="I29" s="62"/>
      <c r="J29" s="63"/>
    </row>
    <row r="30" spans="1:13" ht="63" customHeight="1">
      <c r="A30" s="62" t="s">
        <v>61</v>
      </c>
      <c r="B30" s="84"/>
      <c r="C30" s="84"/>
      <c r="D30" s="84"/>
      <c r="E30" s="84"/>
      <c r="F30" s="84"/>
      <c r="G30" s="84"/>
      <c r="H30" s="84"/>
      <c r="I30" s="84"/>
      <c r="J30" s="85"/>
    </row>
    <row r="31" spans="1:13" ht="63" customHeight="1">
      <c r="A31" s="62" t="s">
        <v>62</v>
      </c>
      <c r="B31" s="62"/>
      <c r="C31" s="62"/>
      <c r="D31" s="62"/>
      <c r="E31" s="62"/>
      <c r="F31" s="62"/>
      <c r="G31" s="62"/>
      <c r="H31" s="62"/>
      <c r="I31" s="62"/>
      <c r="J31" s="63"/>
    </row>
    <row r="32" spans="1:13" ht="21" customHeight="1">
      <c r="A32" s="84" t="s">
        <v>63</v>
      </c>
      <c r="B32" s="84"/>
      <c r="C32" s="84"/>
      <c r="D32" s="84"/>
      <c r="E32" s="84"/>
      <c r="F32" s="84"/>
      <c r="G32" s="84"/>
      <c r="H32" s="84"/>
      <c r="I32" s="84"/>
      <c r="J32" s="85"/>
    </row>
    <row r="33" spans="1:3" ht="45" customHeight="1">
      <c r="A33" s="41"/>
      <c r="B33" s="41"/>
      <c r="C33" s="41"/>
    </row>
    <row r="34" spans="1:3" ht="45" customHeight="1">
      <c r="A34" s="42"/>
      <c r="B34" s="42"/>
      <c r="C34" s="42"/>
    </row>
    <row r="35" spans="1:3" ht="30" customHeight="1">
      <c r="A35" s="41"/>
      <c r="B35" s="41"/>
      <c r="C35" s="41"/>
    </row>
    <row r="36" spans="1:3" ht="30" customHeight="1">
      <c r="A36" s="43"/>
      <c r="B36" s="43"/>
      <c r="C36" s="43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4.218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2" t="s">
        <v>10</v>
      </c>
      <c r="B1" s="62"/>
      <c r="C1" s="62"/>
      <c r="D1" s="62"/>
      <c r="E1" s="62"/>
      <c r="F1" s="62"/>
      <c r="G1" s="62"/>
      <c r="H1" s="62"/>
      <c r="I1" s="62"/>
      <c r="J1" s="63"/>
    </row>
    <row r="2" spans="1:13" ht="30" customHeight="1">
      <c r="A2" s="86" t="s">
        <v>64</v>
      </c>
      <c r="B2" s="63"/>
      <c r="C2" s="63"/>
      <c r="D2" s="63"/>
      <c r="E2" s="63"/>
      <c r="F2" s="63"/>
      <c r="G2" s="63"/>
      <c r="H2" s="63"/>
      <c r="I2" s="63"/>
      <c r="J2" s="63"/>
    </row>
    <row r="3" spans="1:13" s="2" customFormat="1" ht="30" customHeight="1">
      <c r="A3" s="66" t="s">
        <v>12</v>
      </c>
      <c r="B3" s="66"/>
      <c r="C3" s="66"/>
      <c r="D3" s="66"/>
      <c r="E3" s="66"/>
      <c r="F3" s="66"/>
      <c r="G3" s="4"/>
      <c r="H3" s="4" t="s">
        <v>13</v>
      </c>
      <c r="I3" s="67">
        <v>46136</v>
      </c>
      <c r="J3" s="67"/>
      <c r="K3" s="19"/>
      <c r="L3" s="20"/>
    </row>
    <row r="4" spans="1:13" ht="30" customHeight="1">
      <c r="A4" s="61" t="s">
        <v>14</v>
      </c>
      <c r="B4" s="68"/>
      <c r="C4" s="75" t="s">
        <v>65</v>
      </c>
      <c r="D4" s="75"/>
      <c r="E4" s="75"/>
      <c r="F4" s="68"/>
      <c r="G4" s="68"/>
      <c r="H4" s="68"/>
      <c r="I4" s="68"/>
      <c r="J4" s="73"/>
    </row>
    <row r="5" spans="1:13" ht="40.950000000000003" customHeight="1">
      <c r="A5" s="61" t="s">
        <v>16</v>
      </c>
      <c r="B5" s="73"/>
      <c r="C5" s="61" t="s">
        <v>17</v>
      </c>
      <c r="D5" s="61"/>
      <c r="E5" s="61"/>
      <c r="F5" s="5" t="s">
        <v>18</v>
      </c>
      <c r="G5" s="73" t="s">
        <v>17</v>
      </c>
      <c r="H5" s="73"/>
      <c r="I5" s="73"/>
      <c r="J5" s="73"/>
    </row>
    <row r="6" spans="1:13" ht="30" customHeight="1">
      <c r="A6" s="61" t="s">
        <v>20</v>
      </c>
      <c r="B6" s="68"/>
      <c r="C6" s="75" t="s">
        <v>21</v>
      </c>
      <c r="D6" s="75"/>
      <c r="E6" s="75"/>
      <c r="F6" s="68"/>
      <c r="G6" s="68"/>
      <c r="H6" s="68"/>
      <c r="I6" s="68"/>
      <c r="J6" s="73"/>
    </row>
    <row r="7" spans="1:13" ht="30" customHeight="1">
      <c r="A7" s="61" t="s">
        <v>22</v>
      </c>
      <c r="B7" s="68"/>
      <c r="C7" s="75" t="s">
        <v>23</v>
      </c>
      <c r="D7" s="75"/>
      <c r="E7" s="75"/>
      <c r="F7" s="68"/>
      <c r="G7" s="68"/>
      <c r="H7" s="68"/>
      <c r="I7" s="68"/>
      <c r="J7" s="73"/>
    </row>
    <row r="8" spans="1:13" ht="30" customHeight="1">
      <c r="A8" s="61" t="s">
        <v>24</v>
      </c>
      <c r="B8" s="68"/>
      <c r="C8" s="75" t="s">
        <v>25</v>
      </c>
      <c r="D8" s="75"/>
      <c r="E8" s="75"/>
      <c r="F8" s="68"/>
      <c r="G8" s="68"/>
      <c r="H8" s="68"/>
      <c r="I8" s="68"/>
      <c r="J8" s="73"/>
    </row>
    <row r="9" spans="1:13" ht="45" customHeight="1">
      <c r="A9" s="61" t="s">
        <v>26</v>
      </c>
      <c r="B9" s="68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1" t="s">
        <v>8</v>
      </c>
      <c r="J9" s="61"/>
      <c r="L9" s="5" t="s">
        <v>66</v>
      </c>
      <c r="M9" s="5" t="s">
        <v>67</v>
      </c>
    </row>
    <row r="10" spans="1:13" ht="45" customHeight="1">
      <c r="A10" s="68"/>
      <c r="B10" s="68"/>
      <c r="C10" s="5" t="s">
        <v>27</v>
      </c>
      <c r="D10" s="9">
        <f>L10/10000</f>
        <v>7.9</v>
      </c>
      <c r="E10" s="9">
        <v>0</v>
      </c>
      <c r="F10" s="10">
        <f>D10+E10</f>
        <v>7.9</v>
      </c>
      <c r="G10" s="9">
        <f>M10/10000</f>
        <v>3.4713799999999999</v>
      </c>
      <c r="H10" s="11">
        <f>G10/F10</f>
        <v>0.43941518987341799</v>
      </c>
      <c r="I10" s="76">
        <f>H10*20</f>
        <v>8.7883037974683607</v>
      </c>
      <c r="J10" s="77"/>
      <c r="L10" s="6">
        <v>79000</v>
      </c>
      <c r="M10" s="13">
        <v>34713.800000000003</v>
      </c>
    </row>
    <row r="11" spans="1:13" ht="45" customHeight="1">
      <c r="A11" s="61" t="s">
        <v>28</v>
      </c>
      <c r="B11" s="5" t="s">
        <v>29</v>
      </c>
      <c r="C11" s="5" t="s">
        <v>30</v>
      </c>
      <c r="D11" s="61" t="s">
        <v>31</v>
      </c>
      <c r="E11" s="6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1"/>
      <c r="B12" s="61" t="s">
        <v>35</v>
      </c>
      <c r="C12" s="5" t="s">
        <v>36</v>
      </c>
      <c r="D12" s="78" t="s">
        <v>37</v>
      </c>
      <c r="E12" s="79"/>
      <c r="F12" s="5" t="s">
        <v>38</v>
      </c>
      <c r="G12" s="12" t="s">
        <v>39</v>
      </c>
      <c r="H12" s="5" t="s">
        <v>38</v>
      </c>
      <c r="I12" s="5" t="s">
        <v>38</v>
      </c>
      <c r="J12" s="21">
        <v>20</v>
      </c>
      <c r="L12" s="3"/>
      <c r="M12" s="3"/>
    </row>
    <row r="13" spans="1:13" ht="45" hidden="1" customHeight="1">
      <c r="A13" s="61"/>
      <c r="B13" s="61"/>
      <c r="C13" s="5"/>
      <c r="D13" s="13"/>
      <c r="E13" s="13"/>
      <c r="F13" s="5"/>
      <c r="G13" s="5"/>
      <c r="H13" s="14"/>
      <c r="I13" s="14"/>
      <c r="J13" s="21"/>
      <c r="L13" s="3"/>
      <c r="M13" s="3"/>
    </row>
    <row r="14" spans="1:13" ht="45" hidden="1" customHeight="1">
      <c r="A14" s="61"/>
      <c r="B14" s="61"/>
      <c r="C14" s="5"/>
      <c r="D14" s="13"/>
      <c r="E14" s="13"/>
      <c r="F14" s="5"/>
      <c r="G14" s="5"/>
      <c r="H14" s="14"/>
      <c r="I14" s="14"/>
      <c r="J14" s="21"/>
      <c r="L14" s="3"/>
      <c r="M14" s="3"/>
    </row>
    <row r="15" spans="1:13" ht="45" customHeight="1">
      <c r="A15" s="61"/>
      <c r="B15" s="61" t="s">
        <v>41</v>
      </c>
      <c r="C15" s="5" t="s">
        <v>68</v>
      </c>
      <c r="D15" s="78" t="s">
        <v>69</v>
      </c>
      <c r="E15" s="79"/>
      <c r="F15" s="5" t="s">
        <v>70</v>
      </c>
      <c r="G15" s="12" t="s">
        <v>39</v>
      </c>
      <c r="H15" s="5" t="s">
        <v>70</v>
      </c>
      <c r="I15" s="5" t="s">
        <v>70</v>
      </c>
      <c r="J15" s="21">
        <v>10</v>
      </c>
      <c r="L15" s="3"/>
      <c r="M15" s="3"/>
    </row>
    <row r="16" spans="1:13" ht="45" customHeight="1">
      <c r="A16" s="61"/>
      <c r="B16" s="61"/>
      <c r="C16" s="5" t="s">
        <v>71</v>
      </c>
      <c r="D16" s="78" t="s">
        <v>72</v>
      </c>
      <c r="E16" s="79"/>
      <c r="F16" s="14" t="s">
        <v>73</v>
      </c>
      <c r="G16" s="12" t="s">
        <v>39</v>
      </c>
      <c r="H16" s="14" t="s">
        <v>73</v>
      </c>
      <c r="I16" s="14" t="s">
        <v>73</v>
      </c>
      <c r="J16" s="21">
        <v>10</v>
      </c>
      <c r="L16" s="3"/>
      <c r="M16" s="3"/>
    </row>
    <row r="17" spans="1:13" ht="45" hidden="1" customHeight="1">
      <c r="A17" s="61"/>
      <c r="B17" s="61"/>
      <c r="C17" s="5"/>
      <c r="D17" s="5"/>
      <c r="E17" s="5"/>
      <c r="F17" s="14"/>
      <c r="G17" s="12" t="s">
        <v>39</v>
      </c>
      <c r="H17" s="14"/>
      <c r="I17" s="14"/>
      <c r="J17" s="21"/>
      <c r="L17" s="3"/>
      <c r="M17" s="3"/>
    </row>
    <row r="18" spans="1:13" ht="45" hidden="1" customHeight="1">
      <c r="A18" s="61"/>
      <c r="B18" s="61"/>
      <c r="C18" s="5"/>
      <c r="D18" s="5"/>
      <c r="E18" s="5"/>
      <c r="F18" s="5"/>
      <c r="G18" s="12" t="s">
        <v>39</v>
      </c>
      <c r="H18" s="14"/>
      <c r="I18" s="14"/>
      <c r="J18" s="21"/>
      <c r="L18" s="3"/>
      <c r="M18" s="3"/>
    </row>
    <row r="19" spans="1:13" ht="45" customHeight="1">
      <c r="A19" s="61"/>
      <c r="B19" s="61" t="s">
        <v>48</v>
      </c>
      <c r="C19" s="5" t="s">
        <v>74</v>
      </c>
      <c r="D19" s="78" t="s">
        <v>75</v>
      </c>
      <c r="E19" s="79"/>
      <c r="F19" s="14">
        <v>1</v>
      </c>
      <c r="G19" s="12" t="s">
        <v>39</v>
      </c>
      <c r="H19" s="14">
        <v>1</v>
      </c>
      <c r="I19" s="14">
        <v>1</v>
      </c>
      <c r="J19" s="21">
        <v>30</v>
      </c>
      <c r="L19" s="3"/>
      <c r="M19" s="3"/>
    </row>
    <row r="20" spans="1:13" ht="45" hidden="1" customHeight="1">
      <c r="A20" s="61"/>
      <c r="B20" s="61"/>
      <c r="C20" s="5"/>
      <c r="D20" s="14"/>
      <c r="E20" s="14"/>
      <c r="F20" s="14"/>
      <c r="G20" s="12" t="s">
        <v>39</v>
      </c>
      <c r="H20" s="14"/>
      <c r="I20" s="14"/>
      <c r="J20" s="21"/>
      <c r="L20" s="3"/>
      <c r="M20" s="3"/>
    </row>
    <row r="21" spans="1:13" ht="45" hidden="1" customHeight="1">
      <c r="A21" s="61"/>
      <c r="B21" s="61"/>
      <c r="C21" s="5"/>
      <c r="D21" s="14"/>
      <c r="E21" s="14"/>
      <c r="F21" s="14"/>
      <c r="G21" s="12" t="s">
        <v>39</v>
      </c>
      <c r="H21" s="14"/>
      <c r="I21" s="14"/>
      <c r="J21" s="21"/>
      <c r="L21" s="3"/>
      <c r="M21" s="3"/>
    </row>
    <row r="22" spans="1:13" ht="45" hidden="1" customHeight="1">
      <c r="A22" s="61"/>
      <c r="B22" s="61"/>
      <c r="C22" s="6"/>
      <c r="D22" s="7"/>
      <c r="E22" s="7"/>
      <c r="F22" s="7"/>
      <c r="G22" s="12" t="s">
        <v>39</v>
      </c>
      <c r="H22" s="7"/>
      <c r="I22" s="7"/>
      <c r="J22" s="21"/>
      <c r="L22" s="3"/>
      <c r="M22" s="3"/>
    </row>
    <row r="23" spans="1:13" ht="64.95" customHeight="1">
      <c r="A23" s="61"/>
      <c r="B23" s="5" t="s">
        <v>51</v>
      </c>
      <c r="C23" s="5" t="s">
        <v>76</v>
      </c>
      <c r="D23" s="78" t="s">
        <v>77</v>
      </c>
      <c r="E23" s="79"/>
      <c r="F23" s="14">
        <v>1</v>
      </c>
      <c r="G23" s="12" t="s">
        <v>39</v>
      </c>
      <c r="H23" s="14">
        <v>1</v>
      </c>
      <c r="I23" s="14">
        <v>1</v>
      </c>
      <c r="J23" s="21">
        <v>10</v>
      </c>
      <c r="L23" s="3"/>
      <c r="M23" s="3"/>
    </row>
    <row r="24" spans="1:13" ht="43.95" customHeight="1">
      <c r="A24" s="15" t="s">
        <v>54</v>
      </c>
      <c r="B24" s="87">
        <f>SUM(J12:J23)+I10</f>
        <v>88.788303797468402</v>
      </c>
      <c r="C24" s="88"/>
      <c r="D24" s="88"/>
      <c r="E24" s="88"/>
      <c r="F24" s="88"/>
      <c r="G24" s="88"/>
      <c r="H24" s="88"/>
      <c r="I24" s="88"/>
      <c r="J24" s="89"/>
    </row>
    <row r="25" spans="1:13" ht="79.95" customHeight="1">
      <c r="A25" s="78" t="s">
        <v>55</v>
      </c>
      <c r="B25" s="83"/>
      <c r="C25" s="79"/>
      <c r="D25" s="78"/>
      <c r="E25" s="83"/>
      <c r="F25" s="83"/>
      <c r="G25" s="83"/>
      <c r="H25" s="83"/>
      <c r="I25" s="83"/>
      <c r="J25" s="79"/>
    </row>
    <row r="26" spans="1:13" ht="79.95" customHeight="1">
      <c r="A26" s="78" t="s">
        <v>56</v>
      </c>
      <c r="B26" s="83"/>
      <c r="C26" s="79"/>
      <c r="D26" s="78"/>
      <c r="E26" s="83"/>
      <c r="F26" s="83"/>
      <c r="G26" s="83"/>
      <c r="H26" s="83"/>
      <c r="I26" s="83"/>
      <c r="J26" s="79"/>
    </row>
    <row r="27" spans="1:13" ht="79.95" customHeight="1">
      <c r="A27" s="78" t="s">
        <v>57</v>
      </c>
      <c r="B27" s="83"/>
      <c r="C27" s="79"/>
      <c r="D27" s="78" t="s">
        <v>58</v>
      </c>
      <c r="E27" s="83"/>
      <c r="F27" s="83"/>
      <c r="G27" s="83"/>
      <c r="H27" s="83"/>
      <c r="I27" s="83"/>
      <c r="J27" s="79"/>
    </row>
    <row r="28" spans="1:13" ht="21" customHeight="1">
      <c r="A28" s="62" t="s">
        <v>59</v>
      </c>
      <c r="B28" s="62"/>
      <c r="C28" s="62"/>
      <c r="D28" s="62"/>
      <c r="E28" s="62"/>
      <c r="F28" s="62"/>
      <c r="G28" s="62"/>
      <c r="H28" s="62"/>
      <c r="I28" s="62"/>
      <c r="J28" s="63"/>
    </row>
    <row r="29" spans="1:13" ht="21" customHeight="1">
      <c r="A29" s="62" t="s">
        <v>60</v>
      </c>
      <c r="B29" s="62"/>
      <c r="C29" s="62"/>
      <c r="D29" s="62"/>
      <c r="E29" s="62"/>
      <c r="F29" s="62"/>
      <c r="G29" s="62"/>
      <c r="H29" s="62"/>
      <c r="I29" s="62"/>
      <c r="J29" s="63"/>
    </row>
    <row r="30" spans="1:13" ht="63" customHeight="1">
      <c r="A30" s="62" t="s">
        <v>61</v>
      </c>
      <c r="B30" s="84"/>
      <c r="C30" s="84"/>
      <c r="D30" s="84"/>
      <c r="E30" s="84"/>
      <c r="F30" s="84"/>
      <c r="G30" s="84"/>
      <c r="H30" s="84"/>
      <c r="I30" s="84"/>
      <c r="J30" s="85"/>
    </row>
    <row r="31" spans="1:13" ht="63" customHeight="1">
      <c r="A31" s="62" t="s">
        <v>62</v>
      </c>
      <c r="B31" s="62"/>
      <c r="C31" s="62"/>
      <c r="D31" s="62"/>
      <c r="E31" s="62"/>
      <c r="F31" s="62"/>
      <c r="G31" s="62"/>
      <c r="H31" s="62"/>
      <c r="I31" s="62"/>
      <c r="J31" s="63"/>
    </row>
    <row r="32" spans="1:13" ht="21" customHeight="1">
      <c r="A32" s="84" t="s">
        <v>63</v>
      </c>
      <c r="B32" s="84"/>
      <c r="C32" s="84"/>
      <c r="D32" s="84"/>
      <c r="E32" s="84"/>
      <c r="F32" s="84"/>
      <c r="G32" s="84"/>
      <c r="H32" s="84"/>
      <c r="I32" s="84"/>
      <c r="J32" s="85"/>
    </row>
    <row r="33" spans="1:3" ht="45" customHeight="1">
      <c r="A33" s="16"/>
      <c r="B33" s="16"/>
      <c r="C33" s="16"/>
    </row>
    <row r="34" spans="1:3" ht="45" customHeight="1">
      <c r="A34" s="17"/>
      <c r="B34" s="17"/>
      <c r="C34" s="17"/>
    </row>
    <row r="35" spans="1:3" ht="30" customHeight="1">
      <c r="A35" s="16"/>
      <c r="B35" s="16"/>
      <c r="C35" s="16"/>
    </row>
    <row r="36" spans="1:3" ht="30" customHeight="1">
      <c r="A36" s="18"/>
      <c r="B36" s="18"/>
      <c r="C36" s="18"/>
    </row>
  </sheetData>
  <mergeCells count="40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07-退役军人服务保障体系建设专项</vt:lpstr>
      <vt:lpstr>'07-退役军人服务保障体系建设专项'!Print_Area</vt:lpstr>
      <vt:lpstr>'1.2025年全国1%人口抽样调查'!Print_Area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9ABE742959AD448D884DAC6D01D3292B_13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